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DOPLNENI 2 22042025\"/>
    </mc:Choice>
  </mc:AlternateContent>
  <xr:revisionPtr revIDLastSave="0" documentId="13_ncr:1_{18EEE517-0995-4F9E-A1C2-575F31EA9838}" xr6:coauthVersionLast="47" xr6:coauthVersionMax="47" xr10:uidLastSave="{00000000-0000-0000-0000-000000000000}"/>
  <bookViews>
    <workbookView xWindow="6675" yWindow="7305" windowWidth="18015" windowHeight="10680" activeTab="1" xr2:uid="{00000000-000D-0000-FFFF-FFFF00000000}"/>
  </bookViews>
  <sheets>
    <sheet name="Rekapitulace" sheetId="3" r:id="rId1"/>
    <sheet name="Rozpočet" sheetId="2" r:id="rId2"/>
  </sheets>
  <definedNames>
    <definedName name="_xlnm._FilterDatabase" localSheetId="1" hidden="1">Rozpočet!$A$1:$G$124</definedName>
    <definedName name="_xlnm.Print_Titles" localSheetId="1">Rozpočet!$1:$1</definedName>
    <definedName name="_xlnm.Print_Area" localSheetId="0">Rekapitulace!$A$1:$C$44</definedName>
    <definedName name="_xlnm.Print_Area" localSheetId="1">Rozpočet!$A$1:$G$124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2" l="1"/>
  <c r="G70" i="2"/>
  <c r="G68" i="2"/>
  <c r="G73" i="2"/>
  <c r="G72" i="2"/>
  <c r="G66" i="2"/>
  <c r="E57" i="2"/>
  <c r="G45" i="2"/>
  <c r="G51" i="2"/>
  <c r="G49" i="2"/>
  <c r="G47" i="2"/>
  <c r="G54" i="2" l="1"/>
  <c r="G43" i="2"/>
  <c r="G25" i="2"/>
  <c r="G23" i="2"/>
  <c r="G21" i="2"/>
  <c r="G19" i="2"/>
  <c r="G17" i="2"/>
  <c r="G15" i="2"/>
  <c r="G13" i="2"/>
  <c r="G11" i="2"/>
  <c r="G26" i="2" l="1"/>
  <c r="B28" i="3" s="1"/>
  <c r="B10" i="3" s="1"/>
  <c r="G84" i="2" l="1"/>
  <c r="G111" i="2"/>
  <c r="G112" i="2" s="1"/>
  <c r="B33" i="3" s="1"/>
  <c r="B12" i="3" s="1"/>
  <c r="G88" i="2"/>
  <c r="G82" i="2"/>
  <c r="G4" i="2" l="1"/>
  <c r="E62" i="2" l="1"/>
  <c r="E60" i="2" l="1"/>
  <c r="G6" i="2"/>
  <c r="G121" i="2" l="1"/>
  <c r="G106" i="2"/>
  <c r="G107" i="2" s="1"/>
  <c r="G98" i="2"/>
  <c r="G96" i="2"/>
  <c r="G87" i="2"/>
  <c r="G81" i="2"/>
  <c r="G79" i="2"/>
  <c r="G77" i="2"/>
  <c r="G64" i="2"/>
  <c r="G62" i="2"/>
  <c r="G60" i="2"/>
  <c r="G57" i="2"/>
  <c r="G55" i="2"/>
  <c r="G38" i="2"/>
  <c r="G36" i="2"/>
  <c r="G35" i="2"/>
  <c r="G33" i="2"/>
  <c r="G30" i="2"/>
  <c r="B32" i="3" l="1"/>
  <c r="G101" i="2"/>
  <c r="G102" i="2" s="1"/>
  <c r="B31" i="3" s="1"/>
  <c r="G7" i="2"/>
  <c r="G91" i="2"/>
  <c r="G39" i="2"/>
  <c r="B29" i="3" s="1"/>
  <c r="B11" i="3" s="1"/>
  <c r="G92" i="2" l="1"/>
  <c r="B30" i="3" s="1"/>
  <c r="B9" i="3" s="1"/>
  <c r="B27" i="3"/>
  <c r="B13" i="3" s="1"/>
  <c r="C14" i="3" l="1"/>
  <c r="F116" i="2" s="1"/>
  <c r="G123" i="2" l="1"/>
  <c r="G124" i="2" s="1"/>
  <c r="B35" i="3" s="1"/>
  <c r="C18" i="3" s="1"/>
  <c r="G116" i="2"/>
  <c r="G117" i="2" s="1"/>
  <c r="B34" i="3" s="1"/>
  <c r="C17" i="3" s="1"/>
  <c r="C19" i="3" l="1"/>
  <c r="C21" i="3" s="1"/>
  <c r="B22" i="3" s="1"/>
  <c r="C22" i="3" s="1"/>
  <c r="C24" i="3" s="1"/>
</calcChain>
</file>

<file path=xl/sharedStrings.xml><?xml version="1.0" encoding="utf-8"?>
<sst xmlns="http://schemas.openxmlformats.org/spreadsheetml/2006/main" count="546" uniqueCount="320">
  <si>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</si>
  <si>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</si>
  <si>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</si>
  <si>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</si>
  <si>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</si>
  <si>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</si>
  <si>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</si>
  <si>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</si>
  <si>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</si>
  <si>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</si>
  <si>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</si>
  <si>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</si>
  <si>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</si>
  <si>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</si>
  <si>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</si>
  <si>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</si>
  <si>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</si>
  <si>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</si>
  <si>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800 - Stavební práce</t>
  </si>
  <si>
    <t>JÁDROVÉ VRTÁNÍ DO ZDIVA CIHELNÉHO</t>
  </si>
  <si>
    <t>970031080</t>
  </si>
  <si>
    <t>m</t>
  </si>
  <si>
    <t>PŘESUN HMOT PRO OPRAVY A ÚDRŽBU</t>
  </si>
  <si>
    <t>999281108</t>
  </si>
  <si>
    <t>do 12 m</t>
  </si>
  <si>
    <t>t</t>
  </si>
  <si>
    <t>ODVOZ SUTI A VYBOURANÝCH HMOT NA SKLÁDKU</t>
  </si>
  <si>
    <t>979081111</t>
  </si>
  <si>
    <t>do 1 km</t>
  </si>
  <si>
    <t>979081121</t>
  </si>
  <si>
    <t>příplatek za každý další 1 km ( za dalších 9 km )</t>
  </si>
  <si>
    <t>POPLATKY ZA SKLÁDKU</t>
  </si>
  <si>
    <t>979990107</t>
  </si>
  <si>
    <t>směs betonu, cihel a dřeva</t>
  </si>
  <si>
    <t>800 - Stavební práce - celkem</t>
  </si>
  <si>
    <t>723 - Rozvod plynu</t>
  </si>
  <si>
    <t>POTRUBÍ PLYNOVÉ Z OCEL.TRUBEK ZÁVIT.</t>
  </si>
  <si>
    <t>ČERNÝCH SPOJOV.SVAŘOVÁNÍM</t>
  </si>
  <si>
    <t>ČIŠTĚNÍ POTRUBÍ PN 38 6416</t>
  </si>
  <si>
    <t>230230076</t>
  </si>
  <si>
    <t>DN 200</t>
  </si>
  <si>
    <t>HLAVNÍ TLAK.ZKOUŠKA VZDUCHEM</t>
  </si>
  <si>
    <t>0.6 MPA-ČSN 38 6413</t>
  </si>
  <si>
    <t>230230016</t>
  </si>
  <si>
    <t>DN 50</t>
  </si>
  <si>
    <t>ODVZDUŠNĚNÍ A NAPUŠTĚNÍ</t>
  </si>
  <si>
    <t>723190907</t>
  </si>
  <si>
    <t>plynového potrubí</t>
  </si>
  <si>
    <t>CHRÁNIČKY OCELOVÉ ČERNÉ</t>
  </si>
  <si>
    <t>723150367</t>
  </si>
  <si>
    <t>D 57/2.9</t>
  </si>
  <si>
    <t>ks</t>
  </si>
  <si>
    <t>VYVEDENÍ A UPEVNĚNÍ PLYN. VÝPUSTEK NA POTRUBÍ</t>
  </si>
  <si>
    <t>MONTÁŽ ARMATUR PLYNOVODNÍCH</t>
  </si>
  <si>
    <t>KULOVÝ KOHOUT GIACOMINI R 950 S ATESTEM NA PLYN</t>
  </si>
  <si>
    <t>SE DVĚMA ZÁVITY OST. TYPŮ</t>
  </si>
  <si>
    <t>NEZMĚŘITELNÉ STAVEBNÍ PRÁCE</t>
  </si>
  <si>
    <t>909 - .R00</t>
  </si>
  <si>
    <t>hod</t>
  </si>
  <si>
    <t>PŘESUN HMOT PRO PLYNOVOD</t>
  </si>
  <si>
    <t>%</t>
  </si>
  <si>
    <t>723 - Rozvod plynu - celkem</t>
  </si>
  <si>
    <t>767 - Konstrukce zámečnícké</t>
  </si>
  <si>
    <t>ULOŽENÍ A DOPLŇKOVÉ KONSTRUKCE</t>
  </si>
  <si>
    <t>z pozinkovaných profilů ( Muepro, Hilti )</t>
  </si>
  <si>
    <t>kg</t>
  </si>
  <si>
    <t>MONTÁŽ ULOŽENÍ A KONSTRUKCÍ</t>
  </si>
  <si>
    <t>PŘESUN HMOT PRO KOVOVÉ KONSTRUKCE</t>
  </si>
  <si>
    <t>767 - Konstrukce zámečnícké - celkem</t>
  </si>
  <si>
    <t>783 - Nátěry</t>
  </si>
  <si>
    <t>NÁTĚRY POTRUBÍ SYNTETICKÉ do DN 50 mm</t>
  </si>
  <si>
    <t>783424340</t>
  </si>
  <si>
    <t>základní + 2x + 1x email</t>
  </si>
  <si>
    <t>783 - Nátěry - celkem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</si>
  <si>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</si>
  <si>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</si>
  <si>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</si>
  <si>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</si>
  <si>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</si>
  <si>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</si>
  <si>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</si>
  <si>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</si>
  <si>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</si>
  <si>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</si>
  <si>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</si>
  <si>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</si>
  <si>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</si>
  <si>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</si>
  <si>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</si>
  <si>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</si>
  <si>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</si>
  <si>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</si>
  <si>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Hodinové zůčtovací sazby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</si>
  <si>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</si>
  <si>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</si>
  <si>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</si>
  <si>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</si>
  <si>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</si>
  <si>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</si>
  <si>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</si>
  <si>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</si>
  <si>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</si>
  <si>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Stavební práce</t>
  </si>
  <si>
    <t>REKAPITULACE NÁKLADŮ</t>
  </si>
  <si>
    <t>Vedlejší a ostatní náklady</t>
  </si>
  <si>
    <t>Ostatní náklady</t>
  </si>
  <si>
    <t>Vedlejší a ostatní náklady celkem</t>
  </si>
  <si>
    <t>Poz.č.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</si>
  <si>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</si>
  <si>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</si>
  <si>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</si>
  <si>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</si>
  <si>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</si>
  <si>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</si>
  <si>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</si>
  <si>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</si>
  <si>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</si>
  <si>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</si>
  <si>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</si>
  <si>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</si>
  <si>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</si>
  <si>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</si>
  <si>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</si>
  <si>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</si>
  <si>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</si>
  <si>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</si>
  <si>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</si>
  <si>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</si>
  <si>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</si>
  <si>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</si>
  <si>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</si>
  <si>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</si>
  <si>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</si>
  <si>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</si>
  <si>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</si>
  <si>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</si>
  <si>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</si>
  <si>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</si>
  <si>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</si>
  <si>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</si>
  <si>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</si>
  <si>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</si>
  <si>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</si>
  <si>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</si>
  <si>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</si>
  <si>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</si>
  <si>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</si>
  <si>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</si>
  <si>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</si>
  <si>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</si>
  <si>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</si>
  <si>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</si>
  <si>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</si>
  <si>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</si>
  <si>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</si>
  <si>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</si>
  <si>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</si>
  <si>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</si>
  <si>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</si>
  <si>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</si>
  <si>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</si>
  <si>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</si>
  <si>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</si>
  <si>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</si>
  <si>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</si>
  <si>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</si>
  <si>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</si>
  <si>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</si>
  <si>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</si>
  <si>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</si>
  <si>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</si>
  <si>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</si>
  <si>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</si>
  <si>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</si>
  <si>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</si>
  <si>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</si>
  <si>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</si>
  <si>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</si>
  <si>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</si>
  <si>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</si>
  <si>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</si>
  <si>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</si>
  <si>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</si>
  <si>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</si>
  <si>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</si>
  <si>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</si>
  <si>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</si>
  <si>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</si>
  <si>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</si>
  <si>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</si>
  <si>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</si>
  <si>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</si>
  <si>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</si>
  <si>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</si>
  <si>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</si>
  <si>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</si>
  <si>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</si>
  <si>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</si>
  <si>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</si>
  <si>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</si>
  <si>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</si>
  <si>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</si>
  <si>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</si>
  <si>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</si>
  <si>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Ing. Antonín Talach</t>
  </si>
  <si>
    <t>720 - Demontáže</t>
  </si>
  <si>
    <t>720 - Demontáže - celkem</t>
  </si>
  <si>
    <t>LIKVIDACE KOVOVÉHO ODPADU</t>
  </si>
  <si>
    <t>za cenu výkupu demontovaného materiálu
( potrubí a ocelových konstrukcí )</t>
  </si>
  <si>
    <t>do D 80 mm  ( 0,45 m x 1ks)</t>
  </si>
  <si>
    <t>998767201</t>
  </si>
  <si>
    <t>do 6 m</t>
  </si>
  <si>
    <t>998723201</t>
  </si>
  <si>
    <t>DEMONTÁŽ POTRUBÍ Z OCEL. TRUBEK ZÁVITOVÝCH</t>
  </si>
  <si>
    <t>733110808</t>
  </si>
  <si>
    <t>přes 32 do DN 50</t>
  </si>
  <si>
    <t>G 1/2"</t>
  </si>
  <si>
    <t>723239101</t>
  </si>
  <si>
    <t>789 - HZS</t>
  </si>
  <si>
    <t xml:space="preserve"> drobné vrtání, sekání nad rámec montážních položek</t>
  </si>
  <si>
    <t>789 - HZS - celkem</t>
  </si>
  <si>
    <t>NEREZOVÝ VLNOVEC PRO PLYN, DÉLKY 50 cm</t>
  </si>
  <si>
    <t>DN 15  s maticemi, PN16, AISI 316L</t>
  </si>
  <si>
    <t>096</t>
  </si>
  <si>
    <t>097</t>
  </si>
  <si>
    <t>PŘÍSTAVBA A MODERNIZACE ZÁKLADNÍ ŠKOLY - LIPŮVKA
p.č. 821, 822, 823, 825, 826, 828, k.ú. Lipůvka</t>
  </si>
  <si>
    <t>SO 01 PŘÍSTAVBA ŠKOLY
D.1.4.5 - Plynoinstalace</t>
  </si>
  <si>
    <t>Obec Lipůvka, č.p. 146, 679 22 Lipůvka</t>
  </si>
  <si>
    <t>RTS 2024/II</t>
  </si>
  <si>
    <t>10/2024</t>
  </si>
  <si>
    <t>1 - Zemní práce</t>
  </si>
  <si>
    <t xml:space="preserve"> HLOUBENÍ RÝH ŠÍŘKY DO 200 CM V HOR. 3 STROJNĚ</t>
  </si>
  <si>
    <t>132201210</t>
  </si>
  <si>
    <t xml:space="preserve"> do 50 m3</t>
  </si>
  <si>
    <t>m3</t>
  </si>
  <si>
    <t xml:space="preserve"> PŘÍPLATEK ZA LEPIVOST</t>
  </si>
  <si>
    <t>132201219</t>
  </si>
  <si>
    <t xml:space="preserve"> hloubení rýh do 200 cm v hor. 3</t>
  </si>
  <si>
    <t xml:space="preserve"> LOŽE POD POTRUBÍ</t>
  </si>
  <si>
    <t>451573111</t>
  </si>
  <si>
    <t>ze štěrkopísku do 63 mm</t>
  </si>
  <si>
    <t xml:space="preserve"> OBSYP POTRUBÍ</t>
  </si>
  <si>
    <t>175101101</t>
  </si>
  <si>
    <t>bez prohození sypaniny s dodáním štěrkopísku 0-22 mm</t>
  </si>
  <si>
    <t xml:space="preserve"> ZÁSYP SYPANINOU  JAM, RÝH, ŠACHET</t>
  </si>
  <si>
    <t>174101101</t>
  </si>
  <si>
    <t>se zhutněním</t>
  </si>
  <si>
    <t xml:space="preserve"> VODOROVNÉ PŘEMÍSTĚNÍ VÝKOPKU Z HOR. 1-4</t>
  </si>
  <si>
    <t>162701105</t>
  </si>
  <si>
    <t>do 10000 m</t>
  </si>
  <si>
    <t xml:space="preserve"> ULOŽENÍ SYPANINY NA SKLÁDKU</t>
  </si>
  <si>
    <t>171201101</t>
  </si>
  <si>
    <t>do násypů nezhutněných</t>
  </si>
  <si>
    <t xml:space="preserve"> POPLATEK ZA SKLÁDKU</t>
  </si>
  <si>
    <t>199000002</t>
  </si>
  <si>
    <t>horniny 1 - 4</t>
  </si>
  <si>
    <t>1 - Zemní práce - celkem</t>
  </si>
  <si>
    <t>NAPOJENÍ NA STÁVAJÍCÍ POTRUBÍ VNITŘNÍHO PLYNOVODU</t>
  </si>
  <si>
    <t>připojení pomocí přivaření na stávající ocel. Potrubí</t>
  </si>
  <si>
    <t>soub</t>
  </si>
  <si>
    <t>D 40 x3,7</t>
  </si>
  <si>
    <t>MONTÁŽ TRUB Z PLASTICKÝCH HMOT ( PE, PP)</t>
  </si>
  <si>
    <t>VÝSTRAŽNÁ FÓLIE</t>
  </si>
  <si>
    <t>899721112</t>
  </si>
  <si>
    <t>z PVC šířka 30 cm vč. dodávky fólie</t>
  </si>
  <si>
    <t>SIGNALIZAČNÍ VODIČ</t>
  </si>
  <si>
    <t>899731112</t>
  </si>
  <si>
    <t>CYKY 2,5 mm2</t>
  </si>
  <si>
    <t>D 40x3,7</t>
  </si>
  <si>
    <t>230180014</t>
  </si>
  <si>
    <t>723120205</t>
  </si>
  <si>
    <t>DN 32</t>
  </si>
  <si>
    <t>723120202</t>
  </si>
  <si>
    <t>DN 15</t>
  </si>
  <si>
    <t>NASUNUTÍ POTRUBÍ DO CHRÁNIČKY</t>
  </si>
  <si>
    <t>ELEKTRO TVAROVKY PE SDR 11 + PE 100, PN 16</t>
  </si>
  <si>
    <t>TĚSNÍCÍ MANŽETA S TOVÁRNĚ NAPOJENÝM ASFALTOVÝM 
IZOLAČNÍM LÍMCEM</t>
  </si>
  <si>
    <t>D 57 / D 42,4 vč. vystředění</t>
  </si>
  <si>
    <t xml:space="preserve">pro potrubí DN32 </t>
  </si>
  <si>
    <t>OCHRANA OCELOVÉHO POTRUBÍ ULOŽENÉHO V ZEMINĚ</t>
  </si>
  <si>
    <t>hydroizolace z lepenky/PVC přechodového kusu plynového potrubí</t>
  </si>
  <si>
    <t>koleno 90° - D 40</t>
  </si>
  <si>
    <t>přechodový kus mosaz / PE s vnějším závitem D 40 / 5/4"</t>
  </si>
  <si>
    <t>PŘIRÁŽKA ZA 1 SPOJ ELEKTROTVAROVKY</t>
  </si>
  <si>
    <t>D 40</t>
  </si>
  <si>
    <t>723190251</t>
  </si>
  <si>
    <t>G 5/4"</t>
  </si>
  <si>
    <t>5/4"</t>
  </si>
  <si>
    <t>722229104</t>
  </si>
  <si>
    <t>723239104</t>
  </si>
  <si>
    <t>Zemní práce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</si>
  <si>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</si>
  <si>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</si>
  <si>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</si>
  <si>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</si>
  <si>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</si>
  <si>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</si>
  <si>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</si>
  <si>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</si>
  <si>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</si>
  <si>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</si>
  <si>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</si>
  <si>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</si>
  <si>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</si>
  <si>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</si>
  <si>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</si>
  <si>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</si>
  <si>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</si>
  <si>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</si>
  <si>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</si>
  <si>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</si>
  <si>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</si>
  <si>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</si>
  <si>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</si>
  <si>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</si>
  <si>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</si>
  <si>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</si>
  <si>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D.1.4.5-05_Výkaz výměr</t>
  </si>
  <si>
    <t>PLYNOVODNÍ TRUBKY ČSN EN 1555, PE 100RC SDR 11</t>
  </si>
  <si>
    <t>MONTÁŽ PLYNOVOD. ARMATUR S JEDNÍM ZÁVITEM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</si>
</sst>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color indexed="8"/>
      <name val="Tahoma"/>
      <family val="2"/>
      <charset val="238"/>
    </font>
    <font>
      <sz val="8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CCFFCC"/>
        <bgColor rgb="FFE0FEE0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auto="1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3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7" fillId="9" borderId="4" xfId="0" applyNumberFormat="1" applyFont="1" applyFill="1" applyBorder="1" applyAlignment="1">
      <alignment horizontal="left"/>
    </xf>
    <xf numFmtId="49" fontId="5" fillId="8" borderId="7" xfId="0" applyNumberFormat="1" applyFont="1" applyFill="1" applyBorder="1" applyAlignment="1">
      <alignment horizontal="left"/>
    </xf>
    <xf numFmtId="49" fontId="5" fillId="8" borderId="8" xfId="0" applyNumberFormat="1" applyFont="1" applyFill="1" applyBorder="1" applyAlignment="1">
      <alignment horizontal="left"/>
    </xf>
    <xf numFmtId="49" fontId="5" fillId="8" borderId="9" xfId="0" applyNumberFormat="1" applyFont="1" applyFill="1" applyBorder="1" applyAlignment="1">
      <alignment horizontal="left"/>
    </xf>
    <xf numFmtId="49" fontId="7" fillId="9" borderId="6" xfId="0" applyNumberFormat="1" applyFont="1" applyFill="1" applyBorder="1" applyAlignment="1">
      <alignment horizontal="left"/>
    </xf>
    <xf numFmtId="4" fontId="1" fillId="10" borderId="10" xfId="0" applyNumberFormat="1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1" fillId="10" borderId="11" xfId="0" applyNumberFormat="1" applyFont="1" applyFill="1" applyBorder="1" applyAlignment="1">
      <alignment horizontal="left"/>
    </xf>
    <xf numFmtId="4" fontId="1" fillId="10" borderId="12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49" fontId="3" fillId="3" borderId="4" xfId="0" applyNumberFormat="1" applyFont="1" applyFill="1" applyBorder="1" applyAlignment="1">
      <alignment horizontal="center" wrapText="1"/>
    </xf>
    <xf numFmtId="4" fontId="3" fillId="3" borderId="4" xfId="0" applyNumberFormat="1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left"/>
    </xf>
    <xf numFmtId="4" fontId="1" fillId="10" borderId="1" xfId="0" applyNumberFormat="1" applyFont="1" applyFill="1" applyBorder="1" applyAlignment="1">
      <alignment horizontal="left"/>
    </xf>
    <xf numFmtId="49" fontId="1" fillId="10" borderId="1" xfId="0" applyNumberFormat="1" applyFont="1" applyFill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left" wrapText="1"/>
    </xf>
    <xf numFmtId="49" fontId="3" fillId="6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8" fillId="9" borderId="5" xfId="0" applyNumberFormat="1" applyFont="1" applyFill="1" applyBorder="1" applyAlignment="1">
      <alignment horizontal="left"/>
    </xf>
    <xf numFmtId="49" fontId="9" fillId="11" borderId="13" xfId="0" applyNumberFormat="1" applyFont="1" applyFill="1" applyBorder="1" applyAlignment="1">
      <alignment horizontal="left"/>
    </xf>
    <xf numFmtId="49" fontId="9" fillId="11" borderId="16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left"/>
    </xf>
    <xf numFmtId="49" fontId="9" fillId="11" borderId="17" xfId="0" applyNumberFormat="1" applyFont="1" applyFill="1" applyBorder="1" applyAlignment="1">
      <alignment horizontal="left"/>
    </xf>
    <xf numFmtId="49" fontId="6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right"/>
    </xf>
    <xf numFmtId="4" fontId="1" fillId="12" borderId="1" xfId="0" applyNumberFormat="1" applyFont="1" applyFill="1" applyBorder="1" applyAlignment="1">
      <alignment horizontal="right"/>
    </xf>
    <xf numFmtId="49" fontId="1" fillId="12" borderId="1" xfId="0" applyNumberFormat="1" applyFont="1" applyFill="1" applyBorder="1" applyAlignment="1">
      <alignment horizontal="left"/>
    </xf>
    <xf numFmtId="49" fontId="4" fillId="7" borderId="2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left" wrapText="1"/>
    </xf>
    <xf numFmtId="49" fontId="3" fillId="3" borderId="15" xfId="0" applyNumberFormat="1" applyFont="1" applyFill="1" applyBorder="1" applyAlignment="1">
      <alignment horizontal="left" wrapText="1"/>
    </xf>
    <xf numFmtId="49" fontId="3" fillId="3" borderId="18" xfId="0" applyNumberFormat="1" applyFont="1" applyFill="1" applyBorder="1" applyAlignment="1">
      <alignment horizontal="left" wrapText="1"/>
    </xf>
    <xf numFmtId="49" fontId="0" fillId="0" borderId="19" xfId="0" applyNumberForma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zoomScaleNormal="100" workbookViewId="0">
      <selection activeCell="B13" sqref="B13"/>
    </sheetView>
  </sheetViews>
  <sheetFormatPr defaultRowHeight="15"/>
  <cols>
    <col min="1" max="1" width="30.5703125" style="1" bestFit="1" customWidth="1"/>
    <col min="2" max="2" width="23.42578125" style="4" customWidth="1"/>
    <col min="3" max="3" width="24.28515625" style="4" customWidth="1"/>
  </cols>
  <sheetData>
    <row r="1" spans="1:3" ht="21" thickBot="1">
      <c r="A1" s="53" t="s">
        <v>103</v>
      </c>
      <c r="B1" s="53"/>
      <c r="C1" s="53"/>
    </row>
    <row r="2" spans="1:3" ht="27" customHeight="1">
      <c r="A2" s="43" t="s">
        <v>1</v>
      </c>
      <c r="B2" s="54" t="s">
        <v>225</v>
      </c>
      <c r="C2" s="55"/>
    </row>
    <row r="3" spans="1:3" ht="24.75">
      <c r="A3" s="44" t="s">
        <v>2</v>
      </c>
      <c r="B3" s="49" t="s">
        <v>226</v>
      </c>
      <c r="C3" s="45"/>
    </row>
    <row r="4" spans="1:3">
      <c r="A4" s="44" t="s">
        <v>3</v>
      </c>
      <c r="B4" s="56" t="s">
        <v>227</v>
      </c>
      <c r="C4" s="57"/>
    </row>
    <row r="5" spans="1:3">
      <c r="A5" s="44" t="s">
        <v>4</v>
      </c>
      <c r="B5" s="2" t="s">
        <v>5</v>
      </c>
      <c r="C5" s="46"/>
    </row>
    <row r="6" spans="1:3" ht="15.75" thickBot="1">
      <c r="A6" s="47" t="s">
        <v>6</v>
      </c>
      <c r="B6" s="14" t="s">
        <v>317</v>
      </c>
      <c r="C6" s="48"/>
    </row>
    <row r="7" spans="1:3">
      <c r="A7" s="26" t="s">
        <v>0</v>
      </c>
      <c r="B7" s="20" t="s">
        <v>88</v>
      </c>
      <c r="C7" s="27" t="s">
        <v>89</v>
      </c>
    </row>
    <row r="8" spans="1:3">
      <c r="A8" s="24" t="s">
        <v>90</v>
      </c>
      <c r="B8" s="21"/>
      <c r="C8" s="28"/>
    </row>
    <row r="9" spans="1:3">
      <c r="A9" s="25" t="s">
        <v>91</v>
      </c>
      <c r="B9" s="22">
        <f>B30+B31+B32</f>
        <v>0</v>
      </c>
      <c r="C9" s="29"/>
    </row>
    <row r="10" spans="1:3">
      <c r="A10" s="25" t="s">
        <v>290</v>
      </c>
      <c r="B10" s="22">
        <f>B28</f>
        <v>0</v>
      </c>
      <c r="C10" s="29"/>
    </row>
    <row r="11" spans="1:3">
      <c r="A11" s="25" t="s">
        <v>102</v>
      </c>
      <c r="B11" s="22">
        <f>B29</f>
        <v>0</v>
      </c>
      <c r="C11" s="29"/>
    </row>
    <row r="12" spans="1:3">
      <c r="A12" s="25" t="s">
        <v>92</v>
      </c>
      <c r="B12" s="22">
        <f>B33</f>
        <v>0</v>
      </c>
      <c r="C12" s="29"/>
    </row>
    <row r="13" spans="1:3">
      <c r="A13" s="25" t="s">
        <v>93</v>
      </c>
      <c r="B13" s="22">
        <f>B27</f>
        <v>0</v>
      </c>
      <c r="C13" s="29"/>
    </row>
    <row r="14" spans="1:3">
      <c r="A14" s="24" t="s">
        <v>94</v>
      </c>
      <c r="B14" s="21"/>
      <c r="C14" s="28">
        <f>SUM(B9:B13)</f>
        <v>0</v>
      </c>
    </row>
    <row r="15" spans="1:3">
      <c r="A15" s="25" t="s">
        <v>5</v>
      </c>
      <c r="B15" s="22"/>
      <c r="C15" s="29"/>
    </row>
    <row r="16" spans="1:3">
      <c r="A16" s="24" t="s">
        <v>104</v>
      </c>
      <c r="B16" s="21"/>
      <c r="C16" s="28"/>
    </row>
    <row r="17" spans="1:3">
      <c r="A17" s="25" t="s">
        <v>95</v>
      </c>
      <c r="B17" s="22"/>
      <c r="C17" s="29">
        <f>B34</f>
        <v>0</v>
      </c>
    </row>
    <row r="18" spans="1:3">
      <c r="A18" s="25" t="s">
        <v>105</v>
      </c>
      <c r="B18" s="22"/>
      <c r="C18" s="29">
        <f>B35</f>
        <v>0</v>
      </c>
    </row>
    <row r="19" spans="1:3">
      <c r="A19" s="24" t="s">
        <v>106</v>
      </c>
      <c r="B19" s="21"/>
      <c r="C19" s="28">
        <f>SUM(C17:C18)</f>
        <v>0</v>
      </c>
    </row>
    <row r="20" spans="1:3">
      <c r="A20" s="25" t="s">
        <v>5</v>
      </c>
      <c r="B20" s="22"/>
      <c r="C20" s="29"/>
    </row>
    <row r="21" spans="1:3">
      <c r="A21" s="30" t="s">
        <v>96</v>
      </c>
      <c r="B21" s="23"/>
      <c r="C21" s="31">
        <f>C14+C19</f>
        <v>0</v>
      </c>
    </row>
    <row r="22" spans="1:3">
      <c r="A22" s="25" t="s">
        <v>97</v>
      </c>
      <c r="B22" s="22">
        <f>C21</f>
        <v>0</v>
      </c>
      <c r="C22" s="29">
        <f>B22*0.21</f>
        <v>0</v>
      </c>
    </row>
    <row r="23" spans="1:3">
      <c r="A23" s="25" t="s">
        <v>98</v>
      </c>
      <c r="B23" s="22">
        <v>0</v>
      </c>
      <c r="C23" s="29">
        <v>0</v>
      </c>
    </row>
    <row r="24" spans="1:3">
      <c r="A24" s="30" t="s">
        <v>99</v>
      </c>
      <c r="B24" s="23"/>
      <c r="C24" s="31">
        <f>SUM(C21:C23)</f>
        <v>0</v>
      </c>
    </row>
    <row r="25" spans="1:3">
      <c r="A25" s="25" t="s">
        <v>5</v>
      </c>
      <c r="B25" s="9"/>
      <c r="C25" s="32"/>
    </row>
    <row r="26" spans="1:3" ht="24.75">
      <c r="A26" s="24" t="s">
        <v>100</v>
      </c>
      <c r="B26" s="10" t="s">
        <v>16</v>
      </c>
      <c r="C26" s="33" t="s">
        <v>101</v>
      </c>
    </row>
    <row r="27" spans="1:3">
      <c r="A27" s="25" t="s">
        <v>205</v>
      </c>
      <c r="B27" s="9">
        <f>Rozpočet!G7</f>
        <v>0</v>
      </c>
      <c r="C27" s="32"/>
    </row>
    <row r="28" spans="1:3">
      <c r="A28" s="25" t="s">
        <v>230</v>
      </c>
      <c r="B28" s="9">
        <f>Rozpočet!G26</f>
        <v>0</v>
      </c>
      <c r="C28" s="32"/>
    </row>
    <row r="29" spans="1:3">
      <c r="A29" s="25" t="s">
        <v>18</v>
      </c>
      <c r="B29" s="9">
        <f>Rozpočet!G39</f>
        <v>0</v>
      </c>
      <c r="C29" s="32"/>
    </row>
    <row r="30" spans="1:3">
      <c r="A30" s="25" t="s">
        <v>35</v>
      </c>
      <c r="B30" s="9">
        <f>Rozpočet!G92</f>
        <v>0</v>
      </c>
      <c r="C30" s="32"/>
    </row>
    <row r="31" spans="1:3">
      <c r="A31" s="25" t="s">
        <v>62</v>
      </c>
      <c r="B31" s="9">
        <f>Rozpočet!G102</f>
        <v>0</v>
      </c>
      <c r="C31" s="32"/>
    </row>
    <row r="32" spans="1:3">
      <c r="A32" s="25" t="s">
        <v>69</v>
      </c>
      <c r="B32" s="9">
        <f>Rozpočet!G107</f>
        <v>0</v>
      </c>
      <c r="C32" s="32"/>
    </row>
    <row r="33" spans="1:3">
      <c r="A33" s="25" t="s">
        <v>218</v>
      </c>
      <c r="B33" s="9">
        <f>Rozpočet!G112</f>
        <v>0</v>
      </c>
      <c r="C33" s="32"/>
    </row>
    <row r="34" spans="1:3">
      <c r="A34" s="25" t="s">
        <v>74</v>
      </c>
      <c r="B34" s="9">
        <f>Rozpočet!G117</f>
        <v>0</v>
      </c>
      <c r="C34" s="32"/>
    </row>
    <row r="35" spans="1:3">
      <c r="A35" s="25" t="s">
        <v>79</v>
      </c>
      <c r="B35" s="9">
        <f>Rozpočet!G124</f>
        <v>0</v>
      </c>
      <c r="C35" s="32"/>
    </row>
    <row r="36" spans="1:3">
      <c r="A36" s="25" t="s">
        <v>5</v>
      </c>
      <c r="B36" s="9"/>
      <c r="C36" s="32"/>
    </row>
    <row r="37" spans="1:3">
      <c r="A37" s="24"/>
      <c r="B37" s="11"/>
      <c r="C37" s="34"/>
    </row>
    <row r="38" spans="1:3">
      <c r="A38" s="25"/>
      <c r="B38" s="12"/>
      <c r="C38" s="32"/>
    </row>
    <row r="39" spans="1:3">
      <c r="A39" s="13" t="s">
        <v>7</v>
      </c>
      <c r="B39" s="2" t="s">
        <v>204</v>
      </c>
      <c r="C39" s="15"/>
    </row>
    <row r="40" spans="1:3">
      <c r="A40" s="13" t="s">
        <v>8</v>
      </c>
      <c r="B40" s="2" t="s">
        <v>5</v>
      </c>
      <c r="C40" s="15"/>
    </row>
    <row r="41" spans="1:3">
      <c r="A41" s="13" t="s">
        <v>9</v>
      </c>
      <c r="B41" s="2" t="s">
        <v>229</v>
      </c>
      <c r="C41" s="15"/>
    </row>
    <row r="42" spans="1:3">
      <c r="A42" s="16" t="s">
        <v>10</v>
      </c>
      <c r="B42" s="2" t="s">
        <v>5</v>
      </c>
      <c r="C42" s="15"/>
    </row>
    <row r="43" spans="1:3">
      <c r="A43" s="17" t="s">
        <v>11</v>
      </c>
      <c r="B43" s="2" t="s">
        <v>228</v>
      </c>
      <c r="C43" s="15"/>
    </row>
    <row r="44" spans="1:3" ht="15.75" thickBot="1">
      <c r="A44" s="18" t="s">
        <v>12</v>
      </c>
      <c r="B44" s="42" t="s">
        <v>13</v>
      </c>
      <c r="C44" s="19"/>
    </row>
  </sheetData>
  <sheetProtection algorithmName="SHA-512" hashValue="BJ0A6u5Lguxgv15zfDFXmgZNG9yjCU/cTgbNOogItR0yge3/iy1zpDJHuqHeQu4CD53eou8Fs34ZBqcyUXr12A==" saltValue="svwXYO7m8GWg8pgk8iCqpQ==" spinCount="100000" sheet="1" objects="1" scenarios="1"/>
  <mergeCells count="3">
    <mergeCell ref="A1:C1"/>
    <mergeCell ref="B2:C2"/>
    <mergeCell ref="B4:C4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4"/>
  <sheetViews>
    <sheetView tabSelected="1" topLeftCell="A71" zoomScaleNormal="100" workbookViewId="0">
      <selection activeCell="C78" sqref="C78"/>
    </sheetView>
  </sheetViews>
  <sheetFormatPr defaultRowHeight="15"/>
  <cols>
    <col min="1" max="1" width="5.85546875" style="1" customWidth="1"/>
    <col min="2" max="2" width="9.42578125" style="1" customWidth="1"/>
    <col min="3" max="3" width="50.42578125" style="41" customWidth="1"/>
    <col min="4" max="4" width="4.7109375" style="1" customWidth="1"/>
    <col min="5" max="5" width="5.5703125" style="4" customWidth="1"/>
    <col min="6" max="6" width="8" style="4" customWidth="1"/>
    <col min="7" max="7" width="9.7109375" style="4" customWidth="1"/>
  </cols>
  <sheetData>
    <row r="1" spans="1:7">
      <c r="A1" s="35" t="s">
        <v>107</v>
      </c>
      <c r="B1" s="35" t="s">
        <v>108</v>
      </c>
      <c r="C1" s="37" t="s">
        <v>0</v>
      </c>
      <c r="D1" s="35" t="s">
        <v>14</v>
      </c>
      <c r="E1" s="36" t="s">
        <v>15</v>
      </c>
      <c r="F1" s="36" t="s">
        <v>16</v>
      </c>
      <c r="G1" s="36" t="s">
        <v>17</v>
      </c>
    </row>
    <row r="2" spans="1:7">
      <c r="A2" s="35" t="s">
        <v>109</v>
      </c>
      <c r="B2" s="5" t="s">
        <v>5</v>
      </c>
      <c r="C2" s="38" t="s">
        <v>205</v>
      </c>
      <c r="D2" s="5" t="s">
        <v>5</v>
      </c>
      <c r="E2" s="6"/>
      <c r="F2" s="6"/>
      <c r="G2" s="6"/>
    </row>
    <row r="3" spans="1:7">
      <c r="A3" s="35" t="s">
        <v>110</v>
      </c>
      <c r="B3" s="7" t="s">
        <v>5</v>
      </c>
      <c r="C3" s="39" t="s">
        <v>213</v>
      </c>
      <c r="D3" s="7" t="s">
        <v>5</v>
      </c>
      <c r="E3" s="8"/>
      <c r="F3" s="8"/>
      <c r="G3" s="8"/>
    </row>
    <row r="4" spans="1:7">
      <c r="A4" s="35" t="s">
        <v>111</v>
      </c>
      <c r="B4" s="3" t="s">
        <v>214</v>
      </c>
      <c r="C4" s="40" t="s">
        <v>215</v>
      </c>
      <c r="D4" s="3" t="s">
        <v>21</v>
      </c>
      <c r="E4" s="9">
        <v>10</v>
      </c>
      <c r="F4" s="51"/>
      <c r="G4" s="9">
        <f>E4*F4</f>
        <v>0</v>
      </c>
    </row>
    <row r="5" spans="1:7">
      <c r="A5" s="35" t="s">
        <v>112</v>
      </c>
      <c r="B5" s="7" t="s">
        <v>5</v>
      </c>
      <c r="C5" s="7" t="s">
        <v>207</v>
      </c>
      <c r="D5" s="7" t="s">
        <v>5</v>
      </c>
      <c r="E5" s="8"/>
      <c r="F5" s="8"/>
      <c r="G5" s="8"/>
    </row>
    <row r="6" spans="1:7" ht="23.25">
      <c r="A6" s="35" t="s">
        <v>113</v>
      </c>
      <c r="B6" s="40" t="s">
        <v>5</v>
      </c>
      <c r="C6" s="40" t="s">
        <v>208</v>
      </c>
      <c r="D6" s="3" t="s">
        <v>25</v>
      </c>
      <c r="E6" s="9">
        <v>0.1</v>
      </c>
      <c r="F6" s="51"/>
      <c r="G6" s="9">
        <f>E6*F6</f>
        <v>0</v>
      </c>
    </row>
    <row r="7" spans="1:7">
      <c r="A7" s="35" t="s">
        <v>114</v>
      </c>
      <c r="B7" s="5" t="s">
        <v>5</v>
      </c>
      <c r="C7" s="38" t="s">
        <v>206</v>
      </c>
      <c r="D7" s="5" t="s">
        <v>5</v>
      </c>
      <c r="E7" s="6"/>
      <c r="F7" s="6"/>
      <c r="G7" s="6">
        <f>SUM(G2:G6)</f>
        <v>0</v>
      </c>
    </row>
    <row r="8" spans="1:7">
      <c r="A8" s="35" t="s">
        <v>115</v>
      </c>
      <c r="B8" s="3"/>
      <c r="C8" s="3"/>
      <c r="D8" s="3"/>
      <c r="E8" s="3"/>
      <c r="F8" s="52"/>
      <c r="G8" s="3"/>
    </row>
    <row r="9" spans="1:7">
      <c r="A9" s="35" t="s">
        <v>116</v>
      </c>
      <c r="B9" s="5" t="s">
        <v>5</v>
      </c>
      <c r="C9" s="38" t="s">
        <v>230</v>
      </c>
      <c r="D9" s="5" t="s">
        <v>5</v>
      </c>
      <c r="E9" s="6"/>
      <c r="F9" s="6"/>
      <c r="G9" s="6"/>
    </row>
    <row r="10" spans="1:7">
      <c r="A10" s="35" t="s">
        <v>117</v>
      </c>
      <c r="B10" s="7" t="s">
        <v>5</v>
      </c>
      <c r="C10" s="39" t="s">
        <v>231</v>
      </c>
      <c r="D10" s="7" t="s">
        <v>5</v>
      </c>
      <c r="E10" s="8"/>
      <c r="F10" s="8"/>
      <c r="G10" s="8"/>
    </row>
    <row r="11" spans="1:7">
      <c r="A11" s="35" t="s">
        <v>118</v>
      </c>
      <c r="B11" s="3" t="s">
        <v>232</v>
      </c>
      <c r="C11" s="40" t="s">
        <v>233</v>
      </c>
      <c r="D11" s="3" t="s">
        <v>234</v>
      </c>
      <c r="E11" s="9">
        <v>45.12</v>
      </c>
      <c r="F11" s="51"/>
      <c r="G11" s="9">
        <f>E11*F11</f>
        <v>0</v>
      </c>
    </row>
    <row r="12" spans="1:7">
      <c r="A12" s="35" t="s">
        <v>119</v>
      </c>
      <c r="B12" s="7" t="s">
        <v>5</v>
      </c>
      <c r="C12" s="39" t="s">
        <v>235</v>
      </c>
      <c r="D12" s="7" t="s">
        <v>5</v>
      </c>
      <c r="E12" s="8"/>
      <c r="F12" s="8"/>
      <c r="G12" s="8"/>
    </row>
    <row r="13" spans="1:7">
      <c r="A13" s="35" t="s">
        <v>120</v>
      </c>
      <c r="B13" s="3" t="s">
        <v>236</v>
      </c>
      <c r="C13" s="40" t="s">
        <v>237</v>
      </c>
      <c r="D13" s="3" t="s">
        <v>234</v>
      </c>
      <c r="E13" s="9">
        <v>45.12</v>
      </c>
      <c r="F13" s="51"/>
      <c r="G13" s="9">
        <f>E13*F13</f>
        <v>0</v>
      </c>
    </row>
    <row r="14" spans="1:7">
      <c r="A14" s="35" t="s">
        <v>121</v>
      </c>
      <c r="B14" s="7" t="s">
        <v>5</v>
      </c>
      <c r="C14" s="39" t="s">
        <v>238</v>
      </c>
      <c r="D14" s="7" t="s">
        <v>5</v>
      </c>
      <c r="E14" s="8"/>
      <c r="F14" s="8"/>
      <c r="G14" s="8"/>
    </row>
    <row r="15" spans="1:7">
      <c r="A15" s="35" t="s">
        <v>122</v>
      </c>
      <c r="B15" s="3" t="s">
        <v>239</v>
      </c>
      <c r="C15" s="40" t="s">
        <v>240</v>
      </c>
      <c r="D15" s="3" t="s">
        <v>234</v>
      </c>
      <c r="E15" s="9">
        <v>3.76</v>
      </c>
      <c r="F15" s="51"/>
      <c r="G15" s="9">
        <f>E15*F15</f>
        <v>0</v>
      </c>
    </row>
    <row r="16" spans="1:7">
      <c r="A16" s="35" t="s">
        <v>123</v>
      </c>
      <c r="B16" s="7" t="s">
        <v>5</v>
      </c>
      <c r="C16" s="39" t="s">
        <v>241</v>
      </c>
      <c r="D16" s="7" t="s">
        <v>5</v>
      </c>
      <c r="E16" s="8"/>
      <c r="F16" s="8"/>
      <c r="G16" s="8"/>
    </row>
    <row r="17" spans="1:7">
      <c r="A17" s="35" t="s">
        <v>124</v>
      </c>
      <c r="B17" s="3" t="s">
        <v>242</v>
      </c>
      <c r="C17" s="40" t="s">
        <v>243</v>
      </c>
      <c r="D17" s="3" t="s">
        <v>234</v>
      </c>
      <c r="E17" s="9">
        <v>12.78</v>
      </c>
      <c r="F17" s="51"/>
      <c r="G17" s="9">
        <f>E17*F17</f>
        <v>0</v>
      </c>
    </row>
    <row r="18" spans="1:7">
      <c r="A18" s="35" t="s">
        <v>125</v>
      </c>
      <c r="B18" s="7" t="s">
        <v>5</v>
      </c>
      <c r="C18" s="39" t="s">
        <v>244</v>
      </c>
      <c r="D18" s="7" t="s">
        <v>5</v>
      </c>
      <c r="E18" s="8"/>
      <c r="F18" s="8"/>
      <c r="G18" s="8"/>
    </row>
    <row r="19" spans="1:7">
      <c r="A19" s="35" t="s">
        <v>126</v>
      </c>
      <c r="B19" s="3" t="s">
        <v>245</v>
      </c>
      <c r="C19" s="40" t="s">
        <v>246</v>
      </c>
      <c r="D19" s="3" t="s">
        <v>234</v>
      </c>
      <c r="E19" s="9">
        <v>28.58</v>
      </c>
      <c r="F19" s="51"/>
      <c r="G19" s="9">
        <f>E19*F19</f>
        <v>0</v>
      </c>
    </row>
    <row r="20" spans="1:7">
      <c r="A20" s="35" t="s">
        <v>127</v>
      </c>
      <c r="B20" s="7" t="s">
        <v>5</v>
      </c>
      <c r="C20" s="39" t="s">
        <v>247</v>
      </c>
      <c r="D20" s="7" t="s">
        <v>5</v>
      </c>
      <c r="E20" s="8"/>
      <c r="F20" s="8"/>
      <c r="G20" s="8"/>
    </row>
    <row r="21" spans="1:7">
      <c r="A21" s="35" t="s">
        <v>128</v>
      </c>
      <c r="B21" s="3" t="s">
        <v>248</v>
      </c>
      <c r="C21" s="40" t="s">
        <v>249</v>
      </c>
      <c r="D21" s="3" t="s">
        <v>234</v>
      </c>
      <c r="E21" s="9">
        <v>16.54</v>
      </c>
      <c r="F21" s="51"/>
      <c r="G21" s="9">
        <f>E21*F21</f>
        <v>0</v>
      </c>
    </row>
    <row r="22" spans="1:7">
      <c r="A22" s="35" t="s">
        <v>129</v>
      </c>
      <c r="B22" s="7" t="s">
        <v>5</v>
      </c>
      <c r="C22" s="39" t="s">
        <v>250</v>
      </c>
      <c r="D22" s="7" t="s">
        <v>5</v>
      </c>
      <c r="E22" s="8"/>
      <c r="F22" s="8"/>
      <c r="G22" s="8"/>
    </row>
    <row r="23" spans="1:7">
      <c r="A23" s="35" t="s">
        <v>130</v>
      </c>
      <c r="B23" s="3" t="s">
        <v>251</v>
      </c>
      <c r="C23" s="40" t="s">
        <v>252</v>
      </c>
      <c r="D23" s="3" t="s">
        <v>234</v>
      </c>
      <c r="E23" s="9">
        <v>16.54</v>
      </c>
      <c r="F23" s="51"/>
      <c r="G23" s="9">
        <f>E23*F23</f>
        <v>0</v>
      </c>
    </row>
    <row r="24" spans="1:7">
      <c r="A24" s="35" t="s">
        <v>131</v>
      </c>
      <c r="B24" s="7" t="s">
        <v>5</v>
      </c>
      <c r="C24" s="39" t="s">
        <v>253</v>
      </c>
      <c r="D24" s="7" t="s">
        <v>5</v>
      </c>
      <c r="E24" s="8"/>
      <c r="F24" s="8"/>
      <c r="G24" s="8"/>
    </row>
    <row r="25" spans="1:7">
      <c r="A25" s="35" t="s">
        <v>132</v>
      </c>
      <c r="B25" s="3" t="s">
        <v>254</v>
      </c>
      <c r="C25" s="40" t="s">
        <v>255</v>
      </c>
      <c r="D25" s="3" t="s">
        <v>234</v>
      </c>
      <c r="E25" s="9">
        <v>16.54</v>
      </c>
      <c r="F25" s="51"/>
      <c r="G25" s="9">
        <f>E25*F25</f>
        <v>0</v>
      </c>
    </row>
    <row r="26" spans="1:7">
      <c r="A26" s="35" t="s">
        <v>133</v>
      </c>
      <c r="B26" s="5" t="s">
        <v>5</v>
      </c>
      <c r="C26" s="38" t="s">
        <v>256</v>
      </c>
      <c r="D26" s="5" t="s">
        <v>5</v>
      </c>
      <c r="E26" s="6"/>
      <c r="F26" s="6"/>
      <c r="G26" s="6">
        <f>SUM(G10:G25)</f>
        <v>0</v>
      </c>
    </row>
    <row r="27" spans="1:7">
      <c r="A27" s="35" t="s">
        <v>134</v>
      </c>
      <c r="B27" s="3" t="s">
        <v>5</v>
      </c>
      <c r="C27" s="40" t="s">
        <v>5</v>
      </c>
      <c r="D27" s="3" t="s">
        <v>5</v>
      </c>
      <c r="E27" s="9"/>
      <c r="F27" s="9"/>
      <c r="G27" s="9"/>
    </row>
    <row r="28" spans="1:7">
      <c r="A28" s="35" t="s">
        <v>135</v>
      </c>
      <c r="B28" s="5" t="s">
        <v>5</v>
      </c>
      <c r="C28" s="38" t="s">
        <v>18</v>
      </c>
      <c r="D28" s="5" t="s">
        <v>5</v>
      </c>
      <c r="E28" s="6"/>
      <c r="F28" s="6"/>
      <c r="G28" s="6"/>
    </row>
    <row r="29" spans="1:7">
      <c r="A29" s="35" t="s">
        <v>136</v>
      </c>
      <c r="B29" s="7" t="s">
        <v>5</v>
      </c>
      <c r="C29" s="39" t="s">
        <v>19</v>
      </c>
      <c r="D29" s="7" t="s">
        <v>5</v>
      </c>
      <c r="E29" s="8"/>
      <c r="F29" s="8"/>
      <c r="G29" s="8"/>
    </row>
    <row r="30" spans="1:7">
      <c r="A30" s="35" t="s">
        <v>137</v>
      </c>
      <c r="B30" s="3" t="s">
        <v>20</v>
      </c>
      <c r="C30" s="40" t="s">
        <v>209</v>
      </c>
      <c r="D30" s="3" t="s">
        <v>21</v>
      </c>
      <c r="E30" s="9">
        <v>0.8</v>
      </c>
      <c r="F30" s="51"/>
      <c r="G30" s="9">
        <f>E30*F30</f>
        <v>0</v>
      </c>
    </row>
    <row r="31" spans="1:7">
      <c r="A31" s="35" t="s">
        <v>138</v>
      </c>
      <c r="B31" s="3" t="s">
        <v>5</v>
      </c>
      <c r="C31" s="40" t="s">
        <v>5</v>
      </c>
      <c r="D31" s="3" t="s">
        <v>5</v>
      </c>
      <c r="E31" s="9"/>
      <c r="F31" s="9"/>
      <c r="G31" s="9"/>
    </row>
    <row r="32" spans="1:7">
      <c r="A32" s="35" t="s">
        <v>139</v>
      </c>
      <c r="B32" s="7" t="s">
        <v>5</v>
      </c>
      <c r="C32" s="39" t="s">
        <v>22</v>
      </c>
      <c r="D32" s="7" t="s">
        <v>5</v>
      </c>
      <c r="E32" s="8"/>
      <c r="F32" s="8"/>
      <c r="G32" s="8"/>
    </row>
    <row r="33" spans="1:7">
      <c r="A33" s="35" t="s">
        <v>140</v>
      </c>
      <c r="B33" s="3" t="s">
        <v>23</v>
      </c>
      <c r="C33" s="40" t="s">
        <v>24</v>
      </c>
      <c r="D33" s="3" t="s">
        <v>25</v>
      </c>
      <c r="E33" s="9">
        <v>1.2999999999999999E-2</v>
      </c>
      <c r="F33" s="51"/>
      <c r="G33" s="9">
        <f>E33*F33</f>
        <v>0</v>
      </c>
    </row>
    <row r="34" spans="1:7">
      <c r="A34" s="35" t="s">
        <v>141</v>
      </c>
      <c r="B34" s="7" t="s">
        <v>5</v>
      </c>
      <c r="C34" s="39" t="s">
        <v>26</v>
      </c>
      <c r="D34" s="7" t="s">
        <v>5</v>
      </c>
      <c r="E34" s="8"/>
      <c r="F34" s="8"/>
      <c r="G34" s="8"/>
    </row>
    <row r="35" spans="1:7">
      <c r="A35" s="35" t="s">
        <v>142</v>
      </c>
      <c r="B35" s="3" t="s">
        <v>27</v>
      </c>
      <c r="C35" s="40" t="s">
        <v>28</v>
      </c>
      <c r="D35" s="3" t="s">
        <v>25</v>
      </c>
      <c r="E35" s="9">
        <v>1.2999999999999999E-2</v>
      </c>
      <c r="F35" s="51"/>
      <c r="G35" s="9">
        <f>E35*F35</f>
        <v>0</v>
      </c>
    </row>
    <row r="36" spans="1:7">
      <c r="A36" s="35" t="s">
        <v>143</v>
      </c>
      <c r="B36" s="3" t="s">
        <v>29</v>
      </c>
      <c r="C36" s="40" t="s">
        <v>30</v>
      </c>
      <c r="D36" s="3" t="s">
        <v>25</v>
      </c>
      <c r="E36" s="9">
        <v>0.11700000000000001</v>
      </c>
      <c r="F36" s="51"/>
      <c r="G36" s="9">
        <f>E36*F36</f>
        <v>0</v>
      </c>
    </row>
    <row r="37" spans="1:7">
      <c r="A37" s="35" t="s">
        <v>144</v>
      </c>
      <c r="B37" s="7" t="s">
        <v>5</v>
      </c>
      <c r="C37" s="39" t="s">
        <v>31</v>
      </c>
      <c r="D37" s="7" t="s">
        <v>5</v>
      </c>
      <c r="E37" s="8"/>
      <c r="F37" s="8"/>
      <c r="G37" s="8"/>
    </row>
    <row r="38" spans="1:7">
      <c r="A38" s="35" t="s">
        <v>145</v>
      </c>
      <c r="B38" s="3" t="s">
        <v>32</v>
      </c>
      <c r="C38" s="40" t="s">
        <v>33</v>
      </c>
      <c r="D38" s="3" t="s">
        <v>25</v>
      </c>
      <c r="E38" s="9">
        <v>1.2999999999999999E-2</v>
      </c>
      <c r="F38" s="51"/>
      <c r="G38" s="9">
        <f>E38*F38</f>
        <v>0</v>
      </c>
    </row>
    <row r="39" spans="1:7">
      <c r="A39" s="35" t="s">
        <v>146</v>
      </c>
      <c r="B39" s="5" t="s">
        <v>5</v>
      </c>
      <c r="C39" s="38" t="s">
        <v>34</v>
      </c>
      <c r="D39" s="5" t="s">
        <v>5</v>
      </c>
      <c r="E39" s="6"/>
      <c r="F39" s="6"/>
      <c r="G39" s="6">
        <f>SUM(G30:G38)</f>
        <v>0</v>
      </c>
    </row>
    <row r="40" spans="1:7">
      <c r="A40" s="35" t="s">
        <v>147</v>
      </c>
      <c r="B40" s="3" t="s">
        <v>5</v>
      </c>
      <c r="C40" s="40" t="s">
        <v>5</v>
      </c>
      <c r="D40" s="3" t="s">
        <v>5</v>
      </c>
      <c r="E40" s="9"/>
      <c r="F40" s="9"/>
      <c r="G40" s="9"/>
    </row>
    <row r="41" spans="1:7">
      <c r="A41" s="35" t="s">
        <v>148</v>
      </c>
      <c r="B41" s="5" t="s">
        <v>5</v>
      </c>
      <c r="C41" s="38" t="s">
        <v>35</v>
      </c>
      <c r="D41" s="5" t="s">
        <v>5</v>
      </c>
      <c r="E41" s="6"/>
      <c r="F41" s="6"/>
      <c r="G41" s="6"/>
    </row>
    <row r="42" spans="1:7">
      <c r="A42" s="35" t="s">
        <v>149</v>
      </c>
      <c r="B42" s="7" t="s">
        <v>5</v>
      </c>
      <c r="C42" s="39" t="s">
        <v>257</v>
      </c>
      <c r="D42" s="7" t="s">
        <v>5</v>
      </c>
      <c r="E42" s="8"/>
      <c r="F42" s="8"/>
      <c r="G42" s="8"/>
    </row>
    <row r="43" spans="1:7">
      <c r="A43" s="35" t="s">
        <v>150</v>
      </c>
      <c r="B43" s="3" t="s">
        <v>5</v>
      </c>
      <c r="C43" s="40" t="s">
        <v>258</v>
      </c>
      <c r="D43" s="3" t="s">
        <v>259</v>
      </c>
      <c r="E43" s="9">
        <v>1</v>
      </c>
      <c r="F43" s="51"/>
      <c r="G43" s="9">
        <f>E43*F43</f>
        <v>0</v>
      </c>
    </row>
    <row r="44" spans="1:7">
      <c r="A44" s="35" t="s">
        <v>151</v>
      </c>
      <c r="B44" s="7" t="s">
        <v>5</v>
      </c>
      <c r="C44" s="7" t="s">
        <v>318</v>
      </c>
      <c r="D44" s="7" t="s">
        <v>5</v>
      </c>
      <c r="E44" s="8"/>
      <c r="F44" s="8"/>
      <c r="G44" s="8"/>
    </row>
    <row r="45" spans="1:7">
      <c r="A45" s="35" t="s">
        <v>152</v>
      </c>
      <c r="B45" s="3" t="s">
        <v>5</v>
      </c>
      <c r="C45" s="40" t="s">
        <v>260</v>
      </c>
      <c r="D45" s="3" t="s">
        <v>21</v>
      </c>
      <c r="E45" s="9">
        <v>47</v>
      </c>
      <c r="F45" s="51"/>
      <c r="G45" s="9">
        <f>E45*F45</f>
        <v>0</v>
      </c>
    </row>
    <row r="46" spans="1:7">
      <c r="A46" s="35" t="s">
        <v>153</v>
      </c>
      <c r="B46" s="7" t="s">
        <v>5</v>
      </c>
      <c r="C46" s="7" t="s">
        <v>261</v>
      </c>
      <c r="D46" s="7" t="s">
        <v>5</v>
      </c>
      <c r="E46" s="8"/>
      <c r="F46" s="8"/>
      <c r="G46" s="8"/>
    </row>
    <row r="47" spans="1:7">
      <c r="A47" s="35" t="s">
        <v>154</v>
      </c>
      <c r="B47" s="3" t="s">
        <v>269</v>
      </c>
      <c r="C47" s="3" t="s">
        <v>268</v>
      </c>
      <c r="D47" s="3" t="s">
        <v>21</v>
      </c>
      <c r="E47" s="9">
        <v>47</v>
      </c>
      <c r="F47" s="51"/>
      <c r="G47" s="9">
        <f>E47*F47</f>
        <v>0</v>
      </c>
    </row>
    <row r="48" spans="1:7">
      <c r="A48" s="35" t="s">
        <v>155</v>
      </c>
      <c r="B48" s="7" t="s">
        <v>5</v>
      </c>
      <c r="C48" s="7" t="s">
        <v>262</v>
      </c>
      <c r="D48" s="7" t="s">
        <v>5</v>
      </c>
      <c r="E48" s="8"/>
      <c r="F48" s="8"/>
      <c r="G48" s="8"/>
    </row>
    <row r="49" spans="1:7">
      <c r="A49" s="35" t="s">
        <v>156</v>
      </c>
      <c r="B49" s="3" t="s">
        <v>263</v>
      </c>
      <c r="C49" s="3" t="s">
        <v>264</v>
      </c>
      <c r="D49" s="3" t="s">
        <v>21</v>
      </c>
      <c r="E49" s="9">
        <v>47</v>
      </c>
      <c r="F49" s="51"/>
      <c r="G49" s="9">
        <f>E49*F49</f>
        <v>0</v>
      </c>
    </row>
    <row r="50" spans="1:7">
      <c r="A50" s="35" t="s">
        <v>157</v>
      </c>
      <c r="B50" s="7" t="s">
        <v>5</v>
      </c>
      <c r="C50" s="7" t="s">
        <v>265</v>
      </c>
      <c r="D50" s="7" t="s">
        <v>5</v>
      </c>
      <c r="E50" s="8"/>
      <c r="F50" s="8"/>
      <c r="G50" s="8"/>
    </row>
    <row r="51" spans="1:7">
      <c r="A51" s="35" t="s">
        <v>158</v>
      </c>
      <c r="B51" s="3" t="s">
        <v>266</v>
      </c>
      <c r="C51" s="3" t="s">
        <v>267</v>
      </c>
      <c r="D51" s="3" t="s">
        <v>21</v>
      </c>
      <c r="E51" s="9">
        <v>47</v>
      </c>
      <c r="F51" s="51"/>
      <c r="G51" s="9">
        <f>E51*F51</f>
        <v>0</v>
      </c>
    </row>
    <row r="52" spans="1:7">
      <c r="A52" s="35" t="s">
        <v>159</v>
      </c>
      <c r="B52" s="7" t="s">
        <v>5</v>
      </c>
      <c r="C52" s="39" t="s">
        <v>36</v>
      </c>
      <c r="D52" s="7" t="s">
        <v>5</v>
      </c>
      <c r="E52" s="8"/>
      <c r="F52" s="8"/>
      <c r="G52" s="8"/>
    </row>
    <row r="53" spans="1:7">
      <c r="A53" s="35" t="s">
        <v>160</v>
      </c>
      <c r="B53" s="7" t="s">
        <v>5</v>
      </c>
      <c r="C53" s="39" t="s">
        <v>37</v>
      </c>
      <c r="D53" s="7" t="s">
        <v>5</v>
      </c>
      <c r="E53" s="8"/>
      <c r="F53" s="8"/>
      <c r="G53" s="8"/>
    </row>
    <row r="54" spans="1:7">
      <c r="A54" s="35" t="s">
        <v>161</v>
      </c>
      <c r="B54" s="3" t="s">
        <v>272</v>
      </c>
      <c r="C54" s="40" t="s">
        <v>273</v>
      </c>
      <c r="D54" s="3" t="s">
        <v>21</v>
      </c>
      <c r="E54" s="9">
        <v>1</v>
      </c>
      <c r="F54" s="51"/>
      <c r="G54" s="9">
        <f>E54*F54</f>
        <v>0</v>
      </c>
    </row>
    <row r="55" spans="1:7">
      <c r="A55" s="35" t="s">
        <v>162</v>
      </c>
      <c r="B55" s="3" t="s">
        <v>270</v>
      </c>
      <c r="C55" s="40" t="s">
        <v>271</v>
      </c>
      <c r="D55" s="3" t="s">
        <v>21</v>
      </c>
      <c r="E55" s="9">
        <v>39</v>
      </c>
      <c r="F55" s="51"/>
      <c r="G55" s="9">
        <f>E55*F55</f>
        <v>0</v>
      </c>
    </row>
    <row r="56" spans="1:7">
      <c r="A56" s="35" t="s">
        <v>163</v>
      </c>
      <c r="B56" s="7" t="s">
        <v>5</v>
      </c>
      <c r="C56" s="39" t="s">
        <v>38</v>
      </c>
      <c r="D56" s="7" t="s">
        <v>5</v>
      </c>
      <c r="E56" s="8"/>
      <c r="F56" s="8"/>
      <c r="G56" s="8"/>
    </row>
    <row r="57" spans="1:7">
      <c r="A57" s="35" t="s">
        <v>164</v>
      </c>
      <c r="B57" s="3" t="s">
        <v>39</v>
      </c>
      <c r="C57" s="40" t="s">
        <v>40</v>
      </c>
      <c r="D57" s="3" t="s">
        <v>21</v>
      </c>
      <c r="E57" s="9">
        <f>E45+E54+E55</f>
        <v>87</v>
      </c>
      <c r="F57" s="51"/>
      <c r="G57" s="9">
        <f>E57*F57</f>
        <v>0</v>
      </c>
    </row>
    <row r="58" spans="1:7">
      <c r="A58" s="35" t="s">
        <v>165</v>
      </c>
      <c r="B58" s="7" t="s">
        <v>5</v>
      </c>
      <c r="C58" s="39" t="s">
        <v>41</v>
      </c>
      <c r="D58" s="7" t="s">
        <v>5</v>
      </c>
      <c r="E58" s="8"/>
      <c r="F58" s="8"/>
      <c r="G58" s="8"/>
    </row>
    <row r="59" spans="1:7">
      <c r="A59" s="35" t="s">
        <v>166</v>
      </c>
      <c r="B59" s="7" t="s">
        <v>5</v>
      </c>
      <c r="C59" s="39" t="s">
        <v>42</v>
      </c>
      <c r="D59" s="7" t="s">
        <v>5</v>
      </c>
      <c r="E59" s="8"/>
      <c r="F59" s="8"/>
      <c r="G59" s="8"/>
    </row>
    <row r="60" spans="1:7">
      <c r="A60" s="35" t="s">
        <v>167</v>
      </c>
      <c r="B60" s="3" t="s">
        <v>43</v>
      </c>
      <c r="C60" s="40" t="s">
        <v>44</v>
      </c>
      <c r="D60" s="3" t="s">
        <v>21</v>
      </c>
      <c r="E60" s="9">
        <f>E57</f>
        <v>87</v>
      </c>
      <c r="F60" s="51"/>
      <c r="G60" s="9">
        <f>E60*F60</f>
        <v>0</v>
      </c>
    </row>
    <row r="61" spans="1:7">
      <c r="A61" s="35" t="s">
        <v>168</v>
      </c>
      <c r="B61" s="7" t="s">
        <v>5</v>
      </c>
      <c r="C61" s="39" t="s">
        <v>45</v>
      </c>
      <c r="D61" s="7" t="s">
        <v>5</v>
      </c>
      <c r="E61" s="8"/>
      <c r="F61" s="8"/>
      <c r="G61" s="8"/>
    </row>
    <row r="62" spans="1:7">
      <c r="A62" s="35" t="s">
        <v>169</v>
      </c>
      <c r="B62" s="3" t="s">
        <v>46</v>
      </c>
      <c r="C62" s="40" t="s">
        <v>47</v>
      </c>
      <c r="D62" s="3" t="s">
        <v>21</v>
      </c>
      <c r="E62" s="9">
        <f>E57</f>
        <v>87</v>
      </c>
      <c r="F62" s="51"/>
      <c r="G62" s="9">
        <f>E62*F62</f>
        <v>0</v>
      </c>
    </row>
    <row r="63" spans="1:7">
      <c r="A63" s="35" t="s">
        <v>170</v>
      </c>
      <c r="B63" s="7" t="s">
        <v>5</v>
      </c>
      <c r="C63" s="39" t="s">
        <v>48</v>
      </c>
      <c r="D63" s="7" t="s">
        <v>5</v>
      </c>
      <c r="E63" s="8"/>
      <c r="F63" s="8"/>
      <c r="G63" s="8"/>
    </row>
    <row r="64" spans="1:7">
      <c r="A64" s="35" t="s">
        <v>171</v>
      </c>
      <c r="B64" s="3" t="s">
        <v>49</v>
      </c>
      <c r="C64" s="40" t="s">
        <v>50</v>
      </c>
      <c r="D64" s="3" t="s">
        <v>21</v>
      </c>
      <c r="E64" s="9">
        <v>2</v>
      </c>
      <c r="F64" s="51"/>
      <c r="G64" s="9">
        <f>E64*F64</f>
        <v>0</v>
      </c>
    </row>
    <row r="65" spans="1:7">
      <c r="A65" s="35" t="s">
        <v>172</v>
      </c>
      <c r="B65" s="7" t="s">
        <v>5</v>
      </c>
      <c r="C65" s="7" t="s">
        <v>274</v>
      </c>
      <c r="D65" s="7" t="s">
        <v>5</v>
      </c>
      <c r="E65" s="8"/>
      <c r="F65" s="8"/>
      <c r="G65" s="8"/>
    </row>
    <row r="66" spans="1:7">
      <c r="A66" s="35" t="s">
        <v>173</v>
      </c>
      <c r="B66" s="3" t="s">
        <v>5</v>
      </c>
      <c r="C66" s="3" t="s">
        <v>277</v>
      </c>
      <c r="D66" s="3" t="s">
        <v>21</v>
      </c>
      <c r="E66" s="9">
        <v>2</v>
      </c>
      <c r="F66" s="51"/>
      <c r="G66" s="9">
        <f>E66*F66</f>
        <v>0</v>
      </c>
    </row>
    <row r="67" spans="1:7" ht="24.75">
      <c r="A67" s="35" t="s">
        <v>174</v>
      </c>
      <c r="B67" s="7" t="s">
        <v>5</v>
      </c>
      <c r="C67" s="39" t="s">
        <v>276</v>
      </c>
      <c r="D67" s="7" t="s">
        <v>5</v>
      </c>
      <c r="E67" s="8"/>
      <c r="F67" s="8"/>
      <c r="G67" s="8"/>
    </row>
    <row r="68" spans="1:7">
      <c r="A68" s="35" t="s">
        <v>175</v>
      </c>
      <c r="B68" s="3" t="s">
        <v>5</v>
      </c>
      <c r="C68" s="3" t="s">
        <v>278</v>
      </c>
      <c r="D68" s="3" t="s">
        <v>51</v>
      </c>
      <c r="E68" s="9">
        <v>2</v>
      </c>
      <c r="F68" s="51"/>
      <c r="G68" s="9">
        <f>E68*F68</f>
        <v>0</v>
      </c>
    </row>
    <row r="69" spans="1:7">
      <c r="A69" s="35" t="s">
        <v>176</v>
      </c>
      <c r="B69" s="7" t="s">
        <v>5</v>
      </c>
      <c r="C69" s="7" t="s">
        <v>279</v>
      </c>
      <c r="D69" s="7" t="s">
        <v>5</v>
      </c>
      <c r="E69" s="8"/>
      <c r="F69" s="8"/>
      <c r="G69" s="8"/>
    </row>
    <row r="70" spans="1:7">
      <c r="A70" s="35" t="s">
        <v>177</v>
      </c>
      <c r="B70" s="3" t="s">
        <v>5</v>
      </c>
      <c r="C70" s="3" t="s">
        <v>280</v>
      </c>
      <c r="D70" s="3" t="s">
        <v>21</v>
      </c>
      <c r="E70" s="9">
        <v>2</v>
      </c>
      <c r="F70" s="51"/>
      <c r="G70" s="9">
        <f>E70*F70</f>
        <v>0</v>
      </c>
    </row>
    <row r="71" spans="1:7">
      <c r="A71" s="35" t="s">
        <v>178</v>
      </c>
      <c r="B71" s="7" t="s">
        <v>5</v>
      </c>
      <c r="C71" s="7" t="s">
        <v>275</v>
      </c>
      <c r="D71" s="7" t="s">
        <v>5</v>
      </c>
      <c r="E71" s="8"/>
      <c r="F71" s="8"/>
      <c r="G71" s="8"/>
    </row>
    <row r="72" spans="1:7">
      <c r="A72" s="35" t="s">
        <v>179</v>
      </c>
      <c r="B72" s="3" t="s">
        <v>5</v>
      </c>
      <c r="C72" s="3" t="s">
        <v>281</v>
      </c>
      <c r="D72" s="3" t="s">
        <v>51</v>
      </c>
      <c r="E72" s="9">
        <v>2</v>
      </c>
      <c r="F72" s="50"/>
      <c r="G72" s="9">
        <f>E72*F72</f>
        <v>0</v>
      </c>
    </row>
    <row r="73" spans="1:7">
      <c r="A73" s="35" t="s">
        <v>180</v>
      </c>
      <c r="B73" s="3" t="s">
        <v>5</v>
      </c>
      <c r="C73" s="3" t="s">
        <v>282</v>
      </c>
      <c r="D73" s="3" t="s">
        <v>51</v>
      </c>
      <c r="E73" s="9">
        <v>2</v>
      </c>
      <c r="F73" s="50"/>
      <c r="G73" s="9">
        <f>E73*F73</f>
        <v>0</v>
      </c>
    </row>
    <row r="74" spans="1:7">
      <c r="A74" s="35" t="s">
        <v>181</v>
      </c>
      <c r="B74" s="7" t="s">
        <v>5</v>
      </c>
      <c r="C74" s="7" t="s">
        <v>283</v>
      </c>
      <c r="D74" s="7" t="s">
        <v>5</v>
      </c>
      <c r="E74" s="8"/>
      <c r="F74" s="8"/>
      <c r="G74" s="8"/>
    </row>
    <row r="75" spans="1:7">
      <c r="A75" s="35" t="s">
        <v>182</v>
      </c>
      <c r="B75" s="3"/>
      <c r="C75" s="3" t="s">
        <v>284</v>
      </c>
      <c r="D75" s="3" t="s">
        <v>51</v>
      </c>
      <c r="E75" s="9">
        <v>6</v>
      </c>
      <c r="F75" s="51"/>
      <c r="G75" s="9">
        <f>E75*F75</f>
        <v>0</v>
      </c>
    </row>
    <row r="76" spans="1:7">
      <c r="A76" s="35" t="s">
        <v>183</v>
      </c>
      <c r="B76" s="7" t="s">
        <v>5</v>
      </c>
      <c r="C76" s="39" t="s">
        <v>52</v>
      </c>
      <c r="D76" s="7" t="s">
        <v>5</v>
      </c>
      <c r="E76" s="8"/>
      <c r="F76" s="8"/>
      <c r="G76" s="8"/>
    </row>
    <row r="77" spans="1:7">
      <c r="A77" s="35" t="s">
        <v>184</v>
      </c>
      <c r="B77" s="3" t="s">
        <v>285</v>
      </c>
      <c r="C77" s="40" t="s">
        <v>273</v>
      </c>
      <c r="D77" s="3" t="s">
        <v>51</v>
      </c>
      <c r="E77" s="9">
        <v>1</v>
      </c>
      <c r="F77" s="51"/>
      <c r="G77" s="9">
        <f>E77*F77</f>
        <v>0</v>
      </c>
    </row>
    <row r="78" spans="1:7">
      <c r="A78" s="35" t="s">
        <v>185</v>
      </c>
      <c r="B78" s="7" t="s">
        <v>5</v>
      </c>
      <c r="C78" s="39" t="s">
        <v>319</v>
      </c>
      <c r="D78" s="7" t="s">
        <v>5</v>
      </c>
      <c r="E78" s="8"/>
      <c r="F78" s="8"/>
      <c r="G78" s="8"/>
    </row>
    <row r="79" spans="1:7">
      <c r="A79" s="35" t="s">
        <v>186</v>
      </c>
      <c r="B79" s="3" t="s">
        <v>288</v>
      </c>
      <c r="C79" s="40" t="s">
        <v>287</v>
      </c>
      <c r="D79" s="3" t="s">
        <v>51</v>
      </c>
      <c r="E79" s="9">
        <v>2</v>
      </c>
      <c r="F79" s="51"/>
      <c r="G79" s="9">
        <f>E79*F79</f>
        <v>0</v>
      </c>
    </row>
    <row r="80" spans="1:7">
      <c r="A80" s="35" t="s">
        <v>187</v>
      </c>
      <c r="B80" s="7" t="s">
        <v>5</v>
      </c>
      <c r="C80" s="39" t="s">
        <v>54</v>
      </c>
      <c r="D80" s="7" t="s">
        <v>5</v>
      </c>
      <c r="E80" s="8"/>
      <c r="F80" s="8"/>
      <c r="G80" s="8"/>
    </row>
    <row r="81" spans="1:7">
      <c r="A81" s="35" t="s">
        <v>188</v>
      </c>
      <c r="B81" s="3" t="s">
        <v>5</v>
      </c>
      <c r="C81" s="40" t="s">
        <v>216</v>
      </c>
      <c r="D81" s="3" t="s">
        <v>51</v>
      </c>
      <c r="E81" s="9">
        <v>1</v>
      </c>
      <c r="F81" s="51"/>
      <c r="G81" s="9">
        <f>E81*F81</f>
        <v>0</v>
      </c>
    </row>
    <row r="82" spans="1:7">
      <c r="A82" s="35" t="s">
        <v>189</v>
      </c>
      <c r="B82" s="3" t="s">
        <v>5</v>
      </c>
      <c r="C82" s="40" t="s">
        <v>286</v>
      </c>
      <c r="D82" s="3" t="s">
        <v>51</v>
      </c>
      <c r="E82" s="9">
        <v>1</v>
      </c>
      <c r="F82" s="51"/>
      <c r="G82" s="9">
        <f>E82*F82</f>
        <v>0</v>
      </c>
    </row>
    <row r="83" spans="1:7">
      <c r="A83" s="35" t="s">
        <v>190</v>
      </c>
      <c r="B83" s="7" t="s">
        <v>5</v>
      </c>
      <c r="C83" s="39" t="s">
        <v>221</v>
      </c>
      <c r="D83" s="7" t="s">
        <v>5</v>
      </c>
      <c r="E83" s="8"/>
      <c r="F83" s="8"/>
      <c r="G83" s="8"/>
    </row>
    <row r="84" spans="1:7">
      <c r="A84" s="35" t="s">
        <v>191</v>
      </c>
      <c r="B84" s="3" t="s">
        <v>5</v>
      </c>
      <c r="C84" s="40" t="s">
        <v>222</v>
      </c>
      <c r="D84" s="3" t="s">
        <v>51</v>
      </c>
      <c r="E84" s="9">
        <v>1</v>
      </c>
      <c r="F84" s="51"/>
      <c r="G84" s="9">
        <f>E84*F84</f>
        <v>0</v>
      </c>
    </row>
    <row r="85" spans="1:7">
      <c r="A85" s="35" t="s">
        <v>192</v>
      </c>
      <c r="B85" s="7" t="s">
        <v>5</v>
      </c>
      <c r="C85" s="39" t="s">
        <v>53</v>
      </c>
      <c r="D85" s="7" t="s">
        <v>5</v>
      </c>
      <c r="E85" s="8"/>
      <c r="F85" s="8"/>
      <c r="G85" s="8"/>
    </row>
    <row r="86" spans="1:7">
      <c r="A86" s="35" t="s">
        <v>193</v>
      </c>
      <c r="B86" s="7" t="s">
        <v>5</v>
      </c>
      <c r="C86" s="39" t="s">
        <v>55</v>
      </c>
      <c r="D86" s="7" t="s">
        <v>5</v>
      </c>
      <c r="E86" s="8"/>
      <c r="F86" s="8"/>
      <c r="G86" s="8"/>
    </row>
    <row r="87" spans="1:7">
      <c r="A87" s="35" t="s">
        <v>194</v>
      </c>
      <c r="B87" s="3" t="s">
        <v>217</v>
      </c>
      <c r="C87" s="40" t="s">
        <v>216</v>
      </c>
      <c r="D87" s="3" t="s">
        <v>51</v>
      </c>
      <c r="E87" s="9">
        <v>1</v>
      </c>
      <c r="F87" s="51"/>
      <c r="G87" s="9">
        <f>E87*F87</f>
        <v>0</v>
      </c>
    </row>
    <row r="88" spans="1:7">
      <c r="A88" s="35" t="s">
        <v>195</v>
      </c>
      <c r="B88" s="3" t="s">
        <v>289</v>
      </c>
      <c r="C88" s="40" t="s">
        <v>286</v>
      </c>
      <c r="D88" s="3" t="s">
        <v>51</v>
      </c>
      <c r="E88" s="9">
        <v>1</v>
      </c>
      <c r="F88" s="51"/>
      <c r="G88" s="9">
        <f>E88*F88</f>
        <v>0</v>
      </c>
    </row>
    <row r="89" spans="1:7">
      <c r="A89" s="35" t="s">
        <v>196</v>
      </c>
      <c r="B89" s="3" t="s">
        <v>5</v>
      </c>
      <c r="C89" s="40" t="s">
        <v>5</v>
      </c>
      <c r="D89" s="3" t="s">
        <v>5</v>
      </c>
      <c r="E89" s="9"/>
      <c r="F89" s="9"/>
      <c r="G89" s="9"/>
    </row>
    <row r="90" spans="1:7">
      <c r="A90" s="35" t="s">
        <v>197</v>
      </c>
      <c r="B90" s="7" t="s">
        <v>5</v>
      </c>
      <c r="C90" s="39" t="s">
        <v>59</v>
      </c>
      <c r="D90" s="7" t="s">
        <v>5</v>
      </c>
      <c r="E90" s="8"/>
      <c r="F90" s="8"/>
      <c r="G90" s="8"/>
    </row>
    <row r="91" spans="1:7">
      <c r="A91" s="35" t="s">
        <v>198</v>
      </c>
      <c r="B91" s="3" t="s">
        <v>212</v>
      </c>
      <c r="C91" s="40" t="s">
        <v>211</v>
      </c>
      <c r="D91" s="3" t="s">
        <v>60</v>
      </c>
      <c r="E91" s="9">
        <v>1.5</v>
      </c>
      <c r="F91" s="51"/>
      <c r="G91" s="9">
        <f>E91*F91</f>
        <v>0</v>
      </c>
    </row>
    <row r="92" spans="1:7">
      <c r="A92" s="35" t="s">
        <v>199</v>
      </c>
      <c r="B92" s="5" t="s">
        <v>5</v>
      </c>
      <c r="C92" s="38" t="s">
        <v>61</v>
      </c>
      <c r="D92" s="5" t="s">
        <v>5</v>
      </c>
      <c r="E92" s="6"/>
      <c r="F92" s="6"/>
      <c r="G92" s="6">
        <f>SUM(G43:G91)</f>
        <v>0</v>
      </c>
    </row>
    <row r="93" spans="1:7">
      <c r="A93" s="35" t="s">
        <v>200</v>
      </c>
      <c r="B93" s="3" t="s">
        <v>5</v>
      </c>
      <c r="C93" s="40" t="s">
        <v>5</v>
      </c>
      <c r="D93" s="3" t="s">
        <v>5</v>
      </c>
      <c r="E93" s="9"/>
      <c r="F93" s="9"/>
      <c r="G93" s="9"/>
    </row>
    <row r="94" spans="1:7">
      <c r="A94" s="35" t="s">
        <v>201</v>
      </c>
      <c r="B94" s="5" t="s">
        <v>5</v>
      </c>
      <c r="C94" s="38" t="s">
        <v>62</v>
      </c>
      <c r="D94" s="5" t="s">
        <v>5</v>
      </c>
      <c r="E94" s="6"/>
      <c r="F94" s="6"/>
      <c r="G94" s="6"/>
    </row>
    <row r="95" spans="1:7">
      <c r="A95" s="35" t="s">
        <v>202</v>
      </c>
      <c r="B95" s="7" t="s">
        <v>5</v>
      </c>
      <c r="C95" s="39" t="s">
        <v>63</v>
      </c>
      <c r="D95" s="7" t="s">
        <v>5</v>
      </c>
      <c r="E95" s="8"/>
      <c r="F95" s="8"/>
      <c r="G95" s="8"/>
    </row>
    <row r="96" spans="1:7">
      <c r="A96" s="35" t="s">
        <v>203</v>
      </c>
      <c r="B96" s="3" t="s">
        <v>5</v>
      </c>
      <c r="C96" s="40" t="s">
        <v>64</v>
      </c>
      <c r="D96" s="3" t="s">
        <v>65</v>
      </c>
      <c r="E96" s="9">
        <v>15</v>
      </c>
      <c r="F96" s="51"/>
      <c r="G96" s="9">
        <f>E96*F96</f>
        <v>0</v>
      </c>
    </row>
    <row r="97" spans="1:7">
      <c r="A97" s="35" t="s">
        <v>223</v>
      </c>
      <c r="B97" s="7" t="s">
        <v>5</v>
      </c>
      <c r="C97" s="39" t="s">
        <v>66</v>
      </c>
      <c r="D97" s="7" t="s">
        <v>5</v>
      </c>
      <c r="E97" s="8"/>
      <c r="F97" s="8"/>
      <c r="G97" s="8"/>
    </row>
    <row r="98" spans="1:7">
      <c r="A98" s="35" t="s">
        <v>224</v>
      </c>
      <c r="B98" s="3" t="s">
        <v>5</v>
      </c>
      <c r="C98" s="40" t="s">
        <v>64</v>
      </c>
      <c r="D98" s="3" t="s">
        <v>65</v>
      </c>
      <c r="E98" s="9">
        <v>15</v>
      </c>
      <c r="F98" s="51"/>
      <c r="G98" s="9">
        <f>E98*F98</f>
        <v>0</v>
      </c>
    </row>
    <row r="99" spans="1:7">
      <c r="A99" s="35" t="s">
        <v>291</v>
      </c>
      <c r="B99" s="3" t="s">
        <v>5</v>
      </c>
      <c r="C99" s="40" t="s">
        <v>5</v>
      </c>
      <c r="D99" s="3" t="s">
        <v>5</v>
      </c>
      <c r="E99" s="9"/>
      <c r="F99" s="9"/>
      <c r="G99" s="9"/>
    </row>
    <row r="100" spans="1:7">
      <c r="A100" s="35" t="s">
        <v>292</v>
      </c>
      <c r="B100" s="7" t="s">
        <v>5</v>
      </c>
      <c r="C100" s="39" t="s">
        <v>67</v>
      </c>
      <c r="D100" s="7" t="s">
        <v>5</v>
      </c>
      <c r="E100" s="8"/>
      <c r="F100" s="8"/>
      <c r="G100" s="8"/>
    </row>
    <row r="101" spans="1:7">
      <c r="A101" s="35" t="s">
        <v>293</v>
      </c>
      <c r="B101" s="3" t="s">
        <v>210</v>
      </c>
      <c r="C101" s="40" t="s">
        <v>211</v>
      </c>
      <c r="D101" s="3" t="s">
        <v>60</v>
      </c>
      <c r="E101" s="9">
        <v>2.25</v>
      </c>
      <c r="F101" s="51"/>
      <c r="G101" s="9">
        <f>E101*F101</f>
        <v>0</v>
      </c>
    </row>
    <row r="102" spans="1:7">
      <c r="A102" s="35" t="s">
        <v>294</v>
      </c>
      <c r="B102" s="5" t="s">
        <v>5</v>
      </c>
      <c r="C102" s="38" t="s">
        <v>68</v>
      </c>
      <c r="D102" s="5" t="s">
        <v>5</v>
      </c>
      <c r="E102" s="6"/>
      <c r="F102" s="6"/>
      <c r="G102" s="6">
        <f>SUM(G95:G101)</f>
        <v>0</v>
      </c>
    </row>
    <row r="103" spans="1:7">
      <c r="A103" s="35" t="s">
        <v>295</v>
      </c>
      <c r="B103" s="3" t="s">
        <v>5</v>
      </c>
      <c r="C103" s="40" t="s">
        <v>5</v>
      </c>
      <c r="D103" s="3" t="s">
        <v>5</v>
      </c>
      <c r="E103" s="9"/>
      <c r="F103" s="9"/>
      <c r="G103" s="9"/>
    </row>
    <row r="104" spans="1:7">
      <c r="A104" s="35" t="s">
        <v>296</v>
      </c>
      <c r="B104" s="5" t="s">
        <v>5</v>
      </c>
      <c r="C104" s="38" t="s">
        <v>69</v>
      </c>
      <c r="D104" s="5" t="s">
        <v>5</v>
      </c>
      <c r="E104" s="6"/>
      <c r="F104" s="6"/>
      <c r="G104" s="6"/>
    </row>
    <row r="105" spans="1:7">
      <c r="A105" s="35" t="s">
        <v>297</v>
      </c>
      <c r="B105" s="7" t="s">
        <v>5</v>
      </c>
      <c r="C105" s="39" t="s">
        <v>70</v>
      </c>
      <c r="D105" s="7" t="s">
        <v>5</v>
      </c>
      <c r="E105" s="8"/>
      <c r="F105" s="8"/>
      <c r="G105" s="8"/>
    </row>
    <row r="106" spans="1:7">
      <c r="A106" s="35" t="s">
        <v>298</v>
      </c>
      <c r="B106" s="3" t="s">
        <v>71</v>
      </c>
      <c r="C106" s="40" t="s">
        <v>72</v>
      </c>
      <c r="D106" s="3" t="s">
        <v>21</v>
      </c>
      <c r="E106" s="9">
        <v>40</v>
      </c>
      <c r="F106" s="51"/>
      <c r="G106" s="9">
        <f>E106*F106</f>
        <v>0</v>
      </c>
    </row>
    <row r="107" spans="1:7">
      <c r="A107" s="35" t="s">
        <v>299</v>
      </c>
      <c r="B107" s="5" t="s">
        <v>5</v>
      </c>
      <c r="C107" s="38" t="s">
        <v>73</v>
      </c>
      <c r="D107" s="5" t="s">
        <v>5</v>
      </c>
      <c r="E107" s="6"/>
      <c r="F107" s="6"/>
      <c r="G107" s="6">
        <f>SUM(G106)</f>
        <v>0</v>
      </c>
    </row>
    <row r="108" spans="1:7">
      <c r="A108" s="35" t="s">
        <v>300</v>
      </c>
      <c r="B108" s="3"/>
      <c r="C108" s="3"/>
      <c r="D108" s="3"/>
      <c r="E108" s="3"/>
      <c r="F108" s="3"/>
      <c r="G108" s="3"/>
    </row>
    <row r="109" spans="1:7">
      <c r="A109" s="35" t="s">
        <v>301</v>
      </c>
      <c r="B109" s="5" t="s">
        <v>5</v>
      </c>
      <c r="C109" s="38" t="s">
        <v>218</v>
      </c>
      <c r="D109" s="5" t="s">
        <v>5</v>
      </c>
      <c r="E109" s="6"/>
      <c r="F109" s="6"/>
      <c r="G109" s="6"/>
    </row>
    <row r="110" spans="1:7">
      <c r="A110" s="35" t="s">
        <v>302</v>
      </c>
      <c r="B110" s="7" t="s">
        <v>5</v>
      </c>
      <c r="C110" s="39" t="s">
        <v>56</v>
      </c>
      <c r="D110" s="7" t="s">
        <v>5</v>
      </c>
      <c r="E110" s="8"/>
      <c r="F110" s="8"/>
      <c r="G110" s="8"/>
    </row>
    <row r="111" spans="1:7">
      <c r="A111" s="35" t="s">
        <v>303</v>
      </c>
      <c r="B111" s="3" t="s">
        <v>57</v>
      </c>
      <c r="C111" s="40" t="s">
        <v>219</v>
      </c>
      <c r="D111" s="3" t="s">
        <v>58</v>
      </c>
      <c r="E111" s="9">
        <v>3</v>
      </c>
      <c r="F111" s="51"/>
      <c r="G111" s="9">
        <f>E111*F111</f>
        <v>0</v>
      </c>
    </row>
    <row r="112" spans="1:7">
      <c r="A112" s="35" t="s">
        <v>304</v>
      </c>
      <c r="B112" s="5" t="s">
        <v>5</v>
      </c>
      <c r="C112" s="38" t="s">
        <v>220</v>
      </c>
      <c r="D112" s="5" t="s">
        <v>5</v>
      </c>
      <c r="E112" s="6"/>
      <c r="F112" s="6"/>
      <c r="G112" s="6">
        <f>SUM(G110:G111)</f>
        <v>0</v>
      </c>
    </row>
    <row r="113" spans="1:7">
      <c r="A113" s="35" t="s">
        <v>305</v>
      </c>
      <c r="B113" s="3"/>
      <c r="C113" s="40"/>
      <c r="D113" s="3"/>
      <c r="E113" s="9"/>
      <c r="F113" s="9"/>
      <c r="G113" s="9"/>
    </row>
    <row r="114" spans="1:7">
      <c r="A114" s="35" t="s">
        <v>306</v>
      </c>
      <c r="B114" s="5" t="s">
        <v>5</v>
      </c>
      <c r="C114" s="38" t="s">
        <v>74</v>
      </c>
      <c r="D114" s="5" t="s">
        <v>5</v>
      </c>
      <c r="E114" s="6"/>
      <c r="F114" s="6"/>
      <c r="G114" s="6"/>
    </row>
    <row r="115" spans="1:7">
      <c r="A115" s="35" t="s">
        <v>307</v>
      </c>
      <c r="B115" s="7" t="s">
        <v>5</v>
      </c>
      <c r="C115" s="39" t="s">
        <v>75</v>
      </c>
      <c r="D115" s="7" t="s">
        <v>5</v>
      </c>
      <c r="E115" s="8"/>
      <c r="F115" s="8"/>
      <c r="G115" s="8"/>
    </row>
    <row r="116" spans="1:7">
      <c r="A116" s="35" t="s">
        <v>308</v>
      </c>
      <c r="B116" s="3" t="s">
        <v>76</v>
      </c>
      <c r="C116" s="40" t="s">
        <v>77</v>
      </c>
      <c r="D116" s="3" t="s">
        <v>60</v>
      </c>
      <c r="E116" s="9">
        <v>2</v>
      </c>
      <c r="F116" s="51">
        <f>Rekapitulace!C14/100</f>
        <v>0</v>
      </c>
      <c r="G116" s="9">
        <f>E116*F116</f>
        <v>0</v>
      </c>
    </row>
    <row r="117" spans="1:7">
      <c r="A117" s="35" t="s">
        <v>309</v>
      </c>
      <c r="B117" s="5" t="s">
        <v>5</v>
      </c>
      <c r="C117" s="38" t="s">
        <v>78</v>
      </c>
      <c r="D117" s="5" t="s">
        <v>5</v>
      </c>
      <c r="E117" s="6"/>
      <c r="F117" s="6"/>
      <c r="G117" s="6">
        <f>SUM(G116)</f>
        <v>0</v>
      </c>
    </row>
    <row r="118" spans="1:7">
      <c r="A118" s="35" t="s">
        <v>310</v>
      </c>
      <c r="B118" s="3" t="s">
        <v>5</v>
      </c>
      <c r="C118" s="40" t="s">
        <v>5</v>
      </c>
      <c r="D118" s="3" t="s">
        <v>5</v>
      </c>
      <c r="E118" s="9"/>
      <c r="F118" s="9"/>
      <c r="G118" s="9"/>
    </row>
    <row r="119" spans="1:7">
      <c r="A119" s="35" t="s">
        <v>311</v>
      </c>
      <c r="B119" s="5" t="s">
        <v>5</v>
      </c>
      <c r="C119" s="38" t="s">
        <v>79</v>
      </c>
      <c r="D119" s="5" t="s">
        <v>5</v>
      </c>
      <c r="E119" s="6"/>
      <c r="F119" s="6"/>
      <c r="G119" s="6"/>
    </row>
    <row r="120" spans="1:7">
      <c r="A120" s="35" t="s">
        <v>312</v>
      </c>
      <c r="B120" s="7" t="s">
        <v>5</v>
      </c>
      <c r="C120" s="39" t="s">
        <v>80</v>
      </c>
      <c r="D120" s="7" t="s">
        <v>5</v>
      </c>
      <c r="E120" s="8"/>
      <c r="F120" s="8"/>
      <c r="G120" s="8"/>
    </row>
    <row r="121" spans="1:7" ht="23.25">
      <c r="A121" s="35" t="s">
        <v>313</v>
      </c>
      <c r="B121" s="3" t="s">
        <v>81</v>
      </c>
      <c r="C121" s="40" t="s">
        <v>82</v>
      </c>
      <c r="D121" s="3" t="s">
        <v>83</v>
      </c>
      <c r="E121" s="9">
        <v>1</v>
      </c>
      <c r="F121" s="51"/>
      <c r="G121" s="9">
        <f>E121*F121</f>
        <v>0</v>
      </c>
    </row>
    <row r="122" spans="1:7">
      <c r="A122" s="35" t="s">
        <v>314</v>
      </c>
      <c r="B122" s="7" t="s">
        <v>5</v>
      </c>
      <c r="C122" s="39" t="s">
        <v>84</v>
      </c>
      <c r="D122" s="7" t="s">
        <v>5</v>
      </c>
      <c r="E122" s="8"/>
      <c r="F122" s="8"/>
      <c r="G122" s="8"/>
    </row>
    <row r="123" spans="1:7">
      <c r="A123" s="35" t="s">
        <v>315</v>
      </c>
      <c r="B123" s="3" t="s">
        <v>85</v>
      </c>
      <c r="C123" s="40" t="s">
        <v>86</v>
      </c>
      <c r="D123" s="3" t="s">
        <v>60</v>
      </c>
      <c r="E123" s="9">
        <v>0.5</v>
      </c>
      <c r="F123" s="51"/>
      <c r="G123" s="9">
        <f>F123*E123</f>
        <v>0</v>
      </c>
    </row>
    <row r="124" spans="1:7">
      <c r="A124" s="35" t="s">
        <v>316</v>
      </c>
      <c r="B124" s="5" t="s">
        <v>5</v>
      </c>
      <c r="C124" s="38" t="s">
        <v>87</v>
      </c>
      <c r="D124" s="5" t="s">
        <v>5</v>
      </c>
      <c r="E124" s="6"/>
      <c r="F124" s="6"/>
      <c r="G124" s="6">
        <f>SUM(G121:G123)</f>
        <v>0</v>
      </c>
    </row>
  </sheetData>
  <sheetProtection algorithmName="SHA-512" hashValue="Qc6naCcjoHPX/rh5sy9rvAOcFMZuI1BkO0zY+bNfwjoxr/lclvr+8pdX29SiwIdrOGLP7t2pr3Xf7YQ8N5jdjw==" saltValue="mOhvk/pWrMhtzNLZI0Je5g==" spinCount="100000" sheet="1" objects="1" scenarios="1"/>
  <protectedRanges>
    <protectedRange sqref="F4:F25 F30 F33:F38 F43:F88 F91 F96:F98 F101 F106 F111 F116 F121:F123" name="Oblast1"/>
  </protectedRanges>
  <phoneticPr fontId="10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horizontalDpi="4294967293" verticalDpi="0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2024-05-22T08:38:52Z</cp:lastPrinted>
  <dcterms:created xsi:type="dcterms:W3CDTF">2024-01-31T18:17:37Z</dcterms:created>
  <dcterms:modified xsi:type="dcterms:W3CDTF">2025-04-24T06:48:36Z</dcterms:modified>
</cp:coreProperties>
</file>